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8635" windowHeight="12015"/>
  </bookViews>
  <sheets>
    <sheet name="Объемы_2016 год" sheetId="1" r:id="rId1"/>
  </sheets>
  <definedNames>
    <definedName name="_xlnm.Database" localSheetId="0">#REF!</definedName>
    <definedName name="_xlnm.Database">#REF!</definedName>
    <definedName name="_xlnm.Print_Area" localSheetId="0">'Объемы_2016 год'!$A$1:$W$95</definedName>
  </definedNames>
  <calcPr calcId="145621"/>
</workbook>
</file>

<file path=xl/calcChain.xml><?xml version="1.0" encoding="utf-8"?>
<calcChain xmlns="http://schemas.openxmlformats.org/spreadsheetml/2006/main">
  <c r="U24" i="1" l="1"/>
  <c r="U54" i="1"/>
  <c r="U88" i="1"/>
  <c r="U89" i="1"/>
  <c r="U91" i="1"/>
  <c r="V91" i="1" l="1"/>
  <c r="V88" i="1"/>
  <c r="V89" i="1"/>
  <c r="V54" i="1"/>
  <c r="V24" i="1"/>
</calcChain>
</file>

<file path=xl/sharedStrings.xml><?xml version="1.0" encoding="utf-8"?>
<sst xmlns="http://schemas.openxmlformats.org/spreadsheetml/2006/main" count="113" uniqueCount="113">
  <si>
    <t>№ п/п</t>
  </si>
  <si>
    <t>Наименование ЛПУ</t>
  </si>
  <si>
    <t>объемы на 2016 год (с учетом ЭКО, хирургии 1 дня и зам/почечной терапии), в том числе по профилям</t>
  </si>
  <si>
    <r>
      <t xml:space="preserve">Стационар на дому </t>
    </r>
    <r>
      <rPr>
        <sz val="9"/>
        <rFont val="Times New Roman"/>
        <family val="1"/>
        <charset val="204"/>
      </rPr>
      <t>(терапевтические)</t>
    </r>
  </si>
  <si>
    <t>Гематология</t>
  </si>
  <si>
    <t>Итого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</si>
  <si>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</si>
  <si>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</si>
  <si>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</si>
  <si>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</si>
  <si>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</si>
  <si>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«Клиническая больница №5»</t>
  </si>
  <si>
    <t>ГБУЗ «Клиническая больница №6 им. Г.А. Захарьина»</t>
  </si>
  <si>
    <t>ГБУЗ «Клиническая  больница № 4»</t>
  </si>
  <si>
    <t>ГАУЗ ПО «Городская стоматологическая поликлиника»</t>
  </si>
  <si>
    <t>ГБУЗ «Пензенский городской родильный дом»</t>
  </si>
  <si>
    <t>ГАУЗ ПО «Детская стоматологическая поликлиника»</t>
  </si>
  <si>
    <t>ГБУЗ «Городская детская поликлиника»</t>
  </si>
  <si>
    <t>ГБУЗ «Кузнецкая МРБ»</t>
  </si>
  <si>
    <t>ГБУЗ «Башмаковская РБ»</t>
  </si>
  <si>
    <t>ГБУЗ «Спасская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</si>
  <si>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</si>
  <si>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</si>
  <si>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</si>
  <si>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</si>
  <si>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РБ»</t>
  </si>
  <si>
    <t>ГБУЗ «Каменская МРБ»</t>
  </si>
  <si>
    <t>ГБУЗ «Камешкирская РБ»</t>
  </si>
  <si>
    <t>ГБУЗ «Колышлейская РБ»</t>
  </si>
  <si>
    <t>ГБУЗ «Лопатинская РБ»</t>
  </si>
  <si>
    <t>ГБУЗ «Лунинская РБ»</t>
  </si>
  <si>
    <t>ГБУЗ «Мокшанская РБ»</t>
  </si>
  <si>
    <t>ГБУЗ «Наровчатская РБ»</t>
  </si>
  <si>
    <t>ГБУЗ «Неверкинская РБ им. Ф.Х.Магдеева»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</si>
  <si>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</si>
  <si>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</si>
  <si>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</si>
  <si>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РБ»</t>
  </si>
  <si>
    <t>ГБУЗ «Тамалинская РБ»</t>
  </si>
  <si>
    <t>ГБУЗ   Пензенская РБ</t>
  </si>
  <si>
    <t>ГБУЗ «Шемышейская РБ»</t>
  </si>
  <si>
    <t xml:space="preserve">ГБУЗ «Самарский областной центр планирования семьи и репродукции» - г.Самара </t>
  </si>
  <si>
    <t>ФГБУЗ «МСЧ 59 ФМБА России»</t>
  </si>
  <si>
    <t>ФКУ "Войсковая часть 45108"</t>
  </si>
  <si>
    <t xml:space="preserve">Филиал №3 ФГКУ «428 Военный госпиталь» Минобороны России </t>
  </si>
  <si>
    <t>ООО 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</si>
  <si>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</si>
  <si>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</si>
  <si>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"Балтийский Институт репродуктологии человека"  -  г.С-Петербург </t>
  </si>
  <si>
    <t xml:space="preserve">ООО "АНЭКО"  -  Республика Башкортостан </t>
  </si>
  <si>
    <t xml:space="preserve">ООО «ЛДЦ МИБС - Пенза» </t>
  </si>
  <si>
    <t>ООО "Нейрон-Мед"</t>
  </si>
  <si>
    <t>ООО «Бельгийская медицинская компания»  -  г.Москва</t>
  </si>
  <si>
    <t>ООО "Здоровье"</t>
  </si>
  <si>
    <t xml:space="preserve">ООО  МЦ «Новая клиника»  </t>
  </si>
  <si>
    <t xml:space="preserve">ООО «Клинико-диагностический центр "МЕДИСОФТ" </t>
  </si>
  <si>
    <t xml:space="preserve">ООО "Эс класс клиник Пенза"  </t>
  </si>
  <si>
    <t>ООО Стоматологическая клиника "Зубного искусства"</t>
  </si>
  <si>
    <t>ООО "Профимед"</t>
  </si>
  <si>
    <t>Итого по негосударственным МО</t>
  </si>
  <si>
    <t>ВСЕГО: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</si>
  <si>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</si>
  <si>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</si>
  <si>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*)</t>
  </si>
  <si>
    <t>терапия, включая гастроэнтерологию</t>
  </si>
  <si>
    <t>**)</t>
  </si>
  <si>
    <t>хирургия, включая колопроктологию</t>
  </si>
  <si>
    <t>ИТОГО по областным МО</t>
  </si>
  <si>
    <t>ГБУЗ «Городская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</si>
  <si>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</si>
  <si>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</si>
  <si>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</si>
  <si>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ИТОГО по ГУЗам, расположенным на территории г.Кузнецка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</si>
  <si>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</si>
  <si>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</si>
  <si>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</si>
  <si>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</si>
  <si>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ГУЗам других субъектов РФ</t>
  </si>
  <si>
    <t>ФКУЗ «МСЧ МВД России по ПО»</t>
  </si>
  <si>
    <t>ФГБУ «ФЦ ССХ» МЗ РФ (г.Пенза)</t>
  </si>
  <si>
    <t xml:space="preserve">ФГБУЗ "Центральная детская клиническая больница" ФМБА </t>
  </si>
  <si>
    <t>Итого по федеральным государственным учреждениям здравоохранения</t>
  </si>
  <si>
    <t>НУЗ «Отделенческая клиническая больница на ст.Пенза ОАО «РЖД»</t>
  </si>
  <si>
    <t>ООО «Медцентр-УЗИ»</t>
  </si>
  <si>
    <t xml:space="preserve">ООО «Добрый доктор» </t>
  </si>
  <si>
    <t>ООО "Консультативно-диагностический центр "Клиника-Сити"</t>
  </si>
  <si>
    <t xml:space="preserve">ООО «МИ» </t>
  </si>
  <si>
    <t>ООО «Фрезениус нефрокеа» (г.Москва)</t>
  </si>
  <si>
    <t xml:space="preserve">ООО "Научно-производственная Фирма "ХЕЛИКС" </t>
  </si>
  <si>
    <t>Нейрохирургия</t>
  </si>
  <si>
    <t>Травматология и ортопедия</t>
  </si>
  <si>
    <t>Нефрология (в том числе заместительная почечная терапия)</t>
  </si>
  <si>
    <t xml:space="preserve">Кардиоревматология </t>
  </si>
  <si>
    <t>Педиатрия</t>
  </si>
  <si>
    <t>Терапия *)</t>
  </si>
  <si>
    <t>Онкология, включая радиологию</t>
  </si>
  <si>
    <t>Неврология</t>
  </si>
  <si>
    <t>Хирургия **)</t>
  </si>
  <si>
    <t>Урология</t>
  </si>
  <si>
    <t>Акушерство-гинекология, в т.ч ЭКО</t>
  </si>
  <si>
    <t>Отоларингология</t>
  </si>
  <si>
    <t>Офтальмология</t>
  </si>
  <si>
    <t>Дерматология</t>
  </si>
  <si>
    <t>Инфекционные</t>
  </si>
  <si>
    <t>Медицинская реабилитация
ИТОГО</t>
  </si>
  <si>
    <t>в том числе:</t>
  </si>
  <si>
    <t>Медицинская реабилитация (по профилю кардиоревматология )</t>
  </si>
  <si>
    <t>Медицинская реабилитация (по профилю травматология и ортопедия)</t>
  </si>
  <si>
    <t>ФГБОУ ВО «Пензенский государственный университет»</t>
  </si>
  <si>
    <t>АО «ППО ЭВТ им. В.А. Ревунова»</t>
  </si>
  <si>
    <t>Приложение № 1.7.5.
к протоколу Комиссии от 29.06.2016 №12</t>
  </si>
  <si>
    <t>Решение Комиссии по разработке ТПОМС (протокол от 29.06.2016 №12) о распределении объемов предоставления медицинской помощи в условиях дневного стационара между медицинскими организациями, имеющими право на осуществление медицинской деятельности (с учетом объемов по: проведению процедур заместительной почечной терапии; применению вспомогательных репродуктивных технологий (ЭКО); проведению простых медицинских услуг, оказываемых в течение 1 пациентодня) по профилям коек, включая объемы предоставления медицинской помощи за пределами Пензенской области лицам, застрахованным на территории Пензенской области, в случаях лечения</t>
  </si>
  <si>
    <t xml:space="preserve">ООО «Инмед»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</si>
</sst>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_р_._-;\-* #,##0_р_._-;_-* &quot;-&quot;??_р_._-;_-@_-"/>
    <numFmt numFmtId="165" formatCode="#,##0_ ;\-#,##0\ 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6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5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166" fontId="16" fillId="0" borderId="0" applyBorder="0" applyProtection="0"/>
    <xf numFmtId="0" fontId="18" fillId="0" borderId="0" applyNumberFormat="0" applyBorder="0" applyProtection="0">
      <alignment horizontal="center"/>
    </xf>
    <xf numFmtId="0" fontId="18" fillId="0" borderId="0" applyNumberFormat="0" applyBorder="0" applyProtection="0">
      <alignment horizontal="center" textRotation="90"/>
    </xf>
    <xf numFmtId="0" fontId="19" fillId="0" borderId="0" applyNumberFormat="0" applyBorder="0" applyProtection="0"/>
    <xf numFmtId="167" fontId="19" fillId="0" borderId="0" applyBorder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4" borderId="0" applyNumberFormat="0" applyBorder="0" applyAlignment="0" applyProtection="0"/>
    <xf numFmtId="0" fontId="20" fillId="12" borderId="5" applyNumberFormat="0" applyAlignment="0" applyProtection="0"/>
    <xf numFmtId="0" fontId="21" fillId="25" borderId="6" applyNumberFormat="0" applyAlignment="0" applyProtection="0"/>
    <xf numFmtId="0" fontId="22" fillId="25" borderId="5" applyNumberFormat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26" borderId="11" applyNumberFormat="0" applyAlignment="0" applyProtection="0"/>
    <xf numFmtId="0" fontId="28" fillId="0" borderId="0" applyNumberFormat="0" applyFill="0" applyBorder="0" applyAlignment="0" applyProtection="0"/>
    <xf numFmtId="0" fontId="29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0" fillId="0" borderId="0"/>
    <xf numFmtId="0" fontId="5" fillId="0" borderId="0"/>
    <xf numFmtId="0" fontId="31" fillId="8" borderId="0" applyNumberFormat="0" applyBorder="0" applyAlignment="0" applyProtection="0"/>
    <xf numFmtId="0" fontId="32" fillId="0" borderId="0" applyNumberFormat="0" applyFill="0" applyBorder="0" applyAlignment="0" applyProtection="0"/>
    <xf numFmtId="0" fontId="2" fillId="28" borderId="12" applyNumberFormat="0" applyFont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5" fillId="9" borderId="0" applyNumberFormat="0" applyBorder="0" applyAlignment="0" applyProtection="0"/>
  </cellStyleXfs>
  <cellXfs count="65">
    <xf numFmtId="0" fontId="0" fillId="0" borderId="0" xfId="0"/>
    <xf numFmtId="0" fontId="3" fillId="0" borderId="0" xfId="1" applyFont="1"/>
    <xf numFmtId="0" fontId="4" fillId="0" borderId="0" xfId="1" applyFont="1"/>
    <xf numFmtId="0" fontId="4" fillId="0" borderId="0" xfId="2" applyFont="1"/>
    <xf numFmtId="0" fontId="6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11" fillId="0" borderId="2" xfId="4" applyFont="1" applyFill="1" applyBorder="1" applyAlignment="1">
      <alignment horizontal="center" vertical="center"/>
    </xf>
    <xf numFmtId="0" fontId="11" fillId="4" borderId="2" xfId="5" applyFont="1" applyFill="1" applyBorder="1" applyAlignment="1">
      <alignment vertical="center" wrapText="1"/>
    </xf>
    <xf numFmtId="164" fontId="11" fillId="0" borderId="2" xfId="3" applyNumberFormat="1" applyFont="1" applyFill="1" applyBorder="1" applyAlignment="1">
      <alignment vertical="center"/>
    </xf>
    <xf numFmtId="164" fontId="12" fillId="3" borderId="2" xfId="3" applyNumberFormat="1" applyFont="1" applyFill="1" applyBorder="1" applyAlignment="1">
      <alignment vertical="center"/>
    </xf>
    <xf numFmtId="164" fontId="4" fillId="0" borderId="0" xfId="1" applyNumberFormat="1" applyFont="1"/>
    <xf numFmtId="0" fontId="11" fillId="0" borderId="2" xfId="6" applyFont="1" applyFill="1" applyBorder="1" applyAlignment="1">
      <alignment vertical="center" wrapText="1"/>
    </xf>
    <xf numFmtId="0" fontId="11" fillId="0" borderId="2" xfId="5" applyFont="1" applyFill="1" applyBorder="1" applyAlignment="1">
      <alignment vertical="center"/>
    </xf>
    <xf numFmtId="0" fontId="12" fillId="3" borderId="2" xfId="5" applyFont="1" applyFill="1" applyBorder="1" applyAlignment="1">
      <alignment horizontal="left" vertical="center" wrapText="1"/>
    </xf>
    <xf numFmtId="0" fontId="6" fillId="0" borderId="0" xfId="1" applyFont="1"/>
    <xf numFmtId="0" fontId="11" fillId="0" borderId="2" xfId="6" applyFont="1" applyFill="1" applyBorder="1" applyAlignment="1">
      <alignment horizontal="left" vertical="top" wrapText="1"/>
    </xf>
    <xf numFmtId="0" fontId="11" fillId="0" borderId="2" xfId="6" applyFont="1" applyFill="1" applyBorder="1" applyAlignment="1">
      <alignment vertical="top" wrapText="1"/>
    </xf>
    <xf numFmtId="0" fontId="12" fillId="0" borderId="2" xfId="5" applyFont="1" applyFill="1" applyBorder="1" applyAlignment="1">
      <alignment vertical="center"/>
    </xf>
    <xf numFmtId="0" fontId="12" fillId="3" borderId="2" xfId="4" applyFont="1" applyFill="1" applyBorder="1" applyAlignment="1">
      <alignment horizontal="left" vertical="center" wrapText="1"/>
    </xf>
    <xf numFmtId="0" fontId="11" fillId="0" borderId="3" xfId="7" applyFont="1" applyFill="1" applyBorder="1" applyAlignment="1">
      <alignment vertical="center" wrapText="1"/>
    </xf>
    <xf numFmtId="0" fontId="11" fillId="0" borderId="2" xfId="5" applyFont="1" applyFill="1" applyBorder="1" applyAlignment="1">
      <alignment horizontal="right" vertical="center"/>
    </xf>
    <xf numFmtId="0" fontId="11" fillId="0" borderId="2" xfId="4" applyFont="1" applyFill="1" applyBorder="1" applyAlignment="1">
      <alignment horizontal="right" vertical="center"/>
    </xf>
    <xf numFmtId="0" fontId="11" fillId="5" borderId="2" xfId="8" applyFont="1" applyFill="1" applyBorder="1"/>
    <xf numFmtId="0" fontId="11" fillId="0" borderId="4" xfId="5" applyFont="1" applyFill="1" applyBorder="1" applyAlignment="1">
      <alignment wrapText="1"/>
    </xf>
    <xf numFmtId="0" fontId="14" fillId="3" borderId="2" xfId="8" applyFont="1" applyFill="1" applyBorder="1" applyAlignment="1">
      <alignment horizontal="left" wrapText="1"/>
    </xf>
    <xf numFmtId="3" fontId="11" fillId="0" borderId="2" xfId="8" applyNumberFormat="1" applyFont="1" applyFill="1" applyBorder="1" applyAlignment="1">
      <alignment horizontal="center" vertical="center"/>
    </xf>
    <xf numFmtId="0" fontId="11" fillId="0" borderId="2" xfId="6" applyFont="1" applyBorder="1" applyAlignment="1">
      <alignment vertical="center" wrapText="1"/>
    </xf>
    <xf numFmtId="0" fontId="13" fillId="0" borderId="2" xfId="6" applyFont="1" applyFill="1" applyBorder="1" applyAlignment="1">
      <alignment vertical="top" wrapText="1"/>
    </xf>
    <xf numFmtId="0" fontId="12" fillId="3" borderId="2" xfId="6" applyFont="1" applyFill="1" applyBorder="1" applyAlignment="1">
      <alignment vertical="center" wrapText="1"/>
    </xf>
    <xf numFmtId="0" fontId="15" fillId="0" borderId="2" xfId="5" applyFont="1" applyFill="1" applyBorder="1" applyAlignment="1">
      <alignment vertical="center"/>
    </xf>
    <xf numFmtId="0" fontId="15" fillId="0" borderId="2" xfId="6" applyFont="1" applyBorder="1" applyAlignment="1">
      <alignment vertical="center" wrapText="1"/>
    </xf>
    <xf numFmtId="3" fontId="15" fillId="0" borderId="2" xfId="8" applyNumberFormat="1" applyFont="1" applyFill="1" applyBorder="1" applyAlignment="1">
      <alignment horizontal="center" vertical="center"/>
    </xf>
    <xf numFmtId="0" fontId="15" fillId="0" borderId="2" xfId="6" applyFont="1" applyFill="1" applyBorder="1" applyAlignment="1">
      <alignment horizontal="left" vertical="center" wrapText="1"/>
    </xf>
    <xf numFmtId="0" fontId="15" fillId="0" borderId="2" xfId="6" applyFont="1" applyFill="1" applyBorder="1" applyAlignment="1">
      <alignment vertical="top" wrapText="1"/>
    </xf>
    <xf numFmtId="0" fontId="4" fillId="0" borderId="0" xfId="1" applyFont="1" applyFill="1"/>
    <xf numFmtId="3" fontId="11" fillId="3" borderId="2" xfId="8" applyNumberFormat="1" applyFont="1" applyFill="1" applyBorder="1" applyAlignment="1">
      <alignment horizontal="center" vertical="center"/>
    </xf>
    <xf numFmtId="0" fontId="12" fillId="3" borderId="2" xfId="8" applyFont="1" applyFill="1" applyBorder="1" applyAlignment="1">
      <alignment horizontal="left" vertical="center" wrapText="1"/>
    </xf>
    <xf numFmtId="3" fontId="12" fillId="3" borderId="2" xfId="7" applyNumberFormat="1" applyFont="1" applyFill="1" applyBorder="1" applyAlignment="1">
      <alignment horizontal="center" vertical="center"/>
    </xf>
    <xf numFmtId="164" fontId="12" fillId="2" borderId="2" xfId="3" applyNumberFormat="1" applyFont="1" applyFill="1" applyBorder="1" applyAlignment="1">
      <alignment vertical="center"/>
    </xf>
    <xf numFmtId="0" fontId="6" fillId="0" borderId="0" xfId="1" applyFont="1" applyFill="1"/>
    <xf numFmtId="0" fontId="11" fillId="0" borderId="2" xfId="2" applyFont="1" applyFill="1" applyBorder="1"/>
    <xf numFmtId="0" fontId="11" fillId="0" borderId="2" xfId="2" applyFont="1" applyBorder="1" applyAlignment="1">
      <alignment horizontal="left" vertical="center" wrapText="1"/>
    </xf>
    <xf numFmtId="0" fontId="12" fillId="3" borderId="2" xfId="2" applyFont="1" applyFill="1" applyBorder="1"/>
    <xf numFmtId="0" fontId="12" fillId="3" borderId="2" xfId="2" applyFont="1" applyFill="1" applyBorder="1" applyAlignment="1">
      <alignment horizontal="left" vertical="center" wrapText="1"/>
    </xf>
    <xf numFmtId="164" fontId="12" fillId="6" borderId="2" xfId="3" applyNumberFormat="1" applyFont="1" applyFill="1" applyBorder="1" applyAlignment="1">
      <alignment vertical="center"/>
    </xf>
    <xf numFmtId="0" fontId="4" fillId="0" borderId="0" xfId="1" applyFont="1" applyAlignment="1">
      <alignment horizontal="left"/>
    </xf>
    <xf numFmtId="165" fontId="6" fillId="0" borderId="0" xfId="1" applyNumberFormat="1" applyFont="1"/>
    <xf numFmtId="0" fontId="3" fillId="0" borderId="0" xfId="1" applyFont="1" applyAlignment="1">
      <alignment vertical="top"/>
    </xf>
    <xf numFmtId="0" fontId="4" fillId="0" borderId="0" xfId="1" applyFont="1" applyAlignment="1">
      <alignment vertical="top"/>
    </xf>
    <xf numFmtId="0" fontId="8" fillId="0" borderId="0" xfId="1" applyFont="1" applyAlignment="1">
      <alignment horizontal="right"/>
    </xf>
    <xf numFmtId="0" fontId="12" fillId="3" borderId="2" xfId="8" applyFont="1" applyFill="1" applyBorder="1"/>
    <xf numFmtId="0" fontId="8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13" fillId="0" borderId="2" xfId="6" applyFont="1" applyFill="1" applyBorder="1" applyAlignment="1">
      <alignment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</cellXfs>
  <cellStyles count="65"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Акцент1 2" xfId="15"/>
    <cellStyle name="40% - Акцент2 2" xfId="16"/>
    <cellStyle name="40% - Акцент3 2" xfId="17"/>
    <cellStyle name="40% - Акцент4 2" xfId="18"/>
    <cellStyle name="40% - Акцент5 2" xfId="19"/>
    <cellStyle name="40% - Акцент6 2" xfId="20"/>
    <cellStyle name="60% - Акцент1 2" xfId="21"/>
    <cellStyle name="60% - Акцент2 2" xfId="22"/>
    <cellStyle name="60% - Акцент3 2" xfId="23"/>
    <cellStyle name="60% - Акцент4 2" xfId="24"/>
    <cellStyle name="60% - Акцент5 2" xfId="25"/>
    <cellStyle name="60% - Акцент6 2" xfId="26"/>
    <cellStyle name="Excel Built-in Normal" xfId="27"/>
    <cellStyle name="Heading" xfId="28"/>
    <cellStyle name="Heading1" xfId="29"/>
    <cellStyle name="Result" xfId="30"/>
    <cellStyle name="Result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ывод 2" xfId="39"/>
    <cellStyle name="Вычисление 2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2" xfId="1"/>
    <cellStyle name="Обычный 2 2" xfId="49"/>
    <cellStyle name="Обычный 3" xfId="50"/>
    <cellStyle name="Обычный 4" xfId="51"/>
    <cellStyle name="Обычный 5" xfId="2"/>
    <cellStyle name="Обычный 5 2" xfId="52"/>
    <cellStyle name="Обычный 6" xfId="53"/>
    <cellStyle name="Обычный 7" xfId="5"/>
    <cellStyle name="Обычный_2012_Объемы" xfId="8"/>
    <cellStyle name="Обычный_Объемы по поликлинике и стоматологии по факту 1-го пол. 2005 г." xfId="7"/>
    <cellStyle name="Обычный_Список  ЛПУ" xfId="6"/>
    <cellStyle name="Обычный_форма4(нов.)" xfId="4"/>
    <cellStyle name="Плохой 2" xfId="54"/>
    <cellStyle name="Пояснение 2" xfId="55"/>
    <cellStyle name="Примечание 2" xfId="56"/>
    <cellStyle name="Связанная ячейка 2" xfId="57"/>
    <cellStyle name="Текст предупреждения 2" xfId="58"/>
    <cellStyle name="Тысячи [0]_Лист17" xfId="59"/>
    <cellStyle name="Тысячи_Лист17" xfId="60"/>
    <cellStyle name="Финансовый 2" xfId="61"/>
    <cellStyle name="Финансовый 3" xfId="62"/>
    <cellStyle name="Финансовый 4" xfId="63"/>
    <cellStyle name="Финансовый 5" xfId="3"/>
    <cellStyle name="Хороший 2" xfId="64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J100"/>
  <sheetViews>
    <sheetView tabSelected="1" zoomScale="60" zoomScaleNormal="60" workbookViewId="0">
      <pane xSplit="2" ySplit="9" topLeftCell="C10" activePane="bottomRight" state="frozen"/>
      <selection activeCell="AU82" sqref="AU82"/>
      <selection pane="topRight" activeCell="AU82" sqref="AU82"/>
      <selection pane="bottomLeft" activeCell="AU82" sqref="AU82"/>
      <selection pane="bottomRight" activeCell="F81" sqref="F81"/>
    </sheetView>
  </sheetViews>
  <sheetFormatPr defaultRowHeight="12.75" x14ac:dyDescent="0.2"/>
  <cols>
    <col min="1" max="1" width="3.7109375" style="1" customWidth="1"/>
    <col min="2" max="2" width="53.5703125" style="2" customWidth="1"/>
    <col min="3" max="3" width="14.7109375" style="2" customWidth="1"/>
    <col min="4" max="4" width="12.140625" style="2" customWidth="1"/>
    <col min="5" max="5" width="12.42578125" style="2" customWidth="1"/>
    <col min="6" max="6" width="12.7109375" style="2" bestFit="1" customWidth="1"/>
    <col min="7" max="7" width="10.85546875" style="2" customWidth="1"/>
    <col min="8" max="9" width="12.7109375" style="2" bestFit="1" customWidth="1"/>
    <col min="10" max="10" width="13.28515625" style="2" customWidth="1"/>
    <col min="11" max="11" width="12.7109375" style="2" bestFit="1" customWidth="1"/>
    <col min="12" max="12" width="10.28515625" style="2" customWidth="1"/>
    <col min="13" max="13" width="10.7109375" style="2" customWidth="1"/>
    <col min="14" max="14" width="10.28515625" style="2" customWidth="1"/>
    <col min="15" max="15" width="8.28515625" style="2" customWidth="1"/>
    <col min="16" max="16" width="11.28515625" style="2" customWidth="1"/>
    <col min="17" max="17" width="9.42578125" style="2" customWidth="1"/>
    <col min="18" max="18" width="11.5703125" style="2" customWidth="1"/>
    <col min="19" max="19" width="11.28515625" style="2" customWidth="1"/>
    <col min="20" max="20" width="12.28515625" style="2" customWidth="1"/>
    <col min="21" max="21" width="16.140625" style="2" customWidth="1"/>
    <col min="22" max="22" width="15" style="2" customWidth="1"/>
    <col min="23" max="23" width="14" style="2" customWidth="1"/>
    <col min="24" max="16384" width="9.140625" style="2"/>
  </cols>
  <sheetData>
    <row r="1" spans="1:27" ht="6.75" customHeight="1" x14ac:dyDescent="0.25"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3"/>
      <c r="AA1" s="53"/>
    </row>
    <row r="2" spans="1:27" ht="42" customHeight="1" x14ac:dyDescent="0.25">
      <c r="N2" s="52"/>
      <c r="O2" s="52"/>
      <c r="P2" s="52"/>
      <c r="Q2" s="56" t="s">
        <v>110</v>
      </c>
      <c r="R2" s="56"/>
      <c r="S2" s="56"/>
      <c r="T2" s="56"/>
      <c r="U2" s="56"/>
      <c r="V2" s="56"/>
      <c r="W2" s="56"/>
      <c r="X2" s="52"/>
      <c r="Y2" s="52"/>
      <c r="Z2" s="53"/>
      <c r="AA2" s="53"/>
    </row>
    <row r="3" spans="1:27" ht="10.5" customHeight="1" x14ac:dyDescent="0.2"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7" ht="95.25" customHeight="1" x14ac:dyDescent="0.2">
      <c r="A4" s="59" t="s">
        <v>111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</row>
    <row r="5" spans="1:27" ht="9.75" customHeight="1" x14ac:dyDescent="0.2">
      <c r="A5" s="63" t="s">
        <v>0</v>
      </c>
      <c r="B5" s="64" t="s">
        <v>1</v>
      </c>
      <c r="C5" s="57" t="s">
        <v>2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</row>
    <row r="6" spans="1:27" ht="15" customHeight="1" x14ac:dyDescent="0.2">
      <c r="A6" s="63"/>
      <c r="B6" s="64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</row>
    <row r="7" spans="1:27" ht="20.25" customHeight="1" x14ac:dyDescent="0.2">
      <c r="A7" s="63"/>
      <c r="B7" s="64"/>
      <c r="C7" s="58" t="s">
        <v>91</v>
      </c>
      <c r="D7" s="58" t="s">
        <v>92</v>
      </c>
      <c r="E7" s="58" t="s">
        <v>93</v>
      </c>
      <c r="F7" s="58" t="s">
        <v>94</v>
      </c>
      <c r="G7" s="58" t="s">
        <v>95</v>
      </c>
      <c r="H7" s="58" t="s">
        <v>96</v>
      </c>
      <c r="I7" s="58" t="s">
        <v>97</v>
      </c>
      <c r="J7" s="58" t="s">
        <v>98</v>
      </c>
      <c r="K7" s="58" t="s">
        <v>99</v>
      </c>
      <c r="L7" s="58" t="s">
        <v>100</v>
      </c>
      <c r="M7" s="58" t="s">
        <v>101</v>
      </c>
      <c r="N7" s="58" t="s">
        <v>102</v>
      </c>
      <c r="O7" s="58" t="s">
        <v>103</v>
      </c>
      <c r="P7" s="58" t="s">
        <v>3</v>
      </c>
      <c r="Q7" s="58" t="s">
        <v>4</v>
      </c>
      <c r="R7" s="58" t="s">
        <v>89</v>
      </c>
      <c r="S7" s="58" t="s">
        <v>90</v>
      </c>
      <c r="T7" s="58" t="s">
        <v>104</v>
      </c>
      <c r="U7" s="61" t="s">
        <v>105</v>
      </c>
      <c r="V7" s="62"/>
      <c r="W7" s="60" t="s">
        <v>5</v>
      </c>
    </row>
    <row r="8" spans="1:27" ht="66" customHeight="1" x14ac:dyDescent="0.2">
      <c r="A8" s="63"/>
      <c r="B8" s="64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5" t="s">
        <v>106</v>
      </c>
      <c r="V8" s="55" t="s">
        <v>107</v>
      </c>
      <c r="W8" s="60"/>
    </row>
    <row r="9" spans="1:27" x14ac:dyDescent="0.2">
      <c r="A9" s="5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6">
        <v>16</v>
      </c>
      <c r="Q9" s="6">
        <v>17</v>
      </c>
      <c r="R9" s="6">
        <v>18</v>
      </c>
      <c r="S9" s="6">
        <v>19</v>
      </c>
      <c r="T9" s="6">
        <v>20</v>
      </c>
      <c r="U9" s="6">
        <v>21</v>
      </c>
      <c r="V9" s="6">
        <v>22</v>
      </c>
      <c r="W9" s="6">
        <v>23</v>
      </c>
    </row>
    <row r="10" spans="1:27" ht="31.5" x14ac:dyDescent="0.2">
      <c r="A10" s="7">
        <v>1</v>
      </c>
      <c r="B10" s="8" t="s">
        <v>6</v>
      </c>
      <c r="C10" s="9">
        <v>416</v>
      </c>
      <c r="D10" s="9">
        <v>87</v>
      </c>
      <c r="E10" s="9">
        <v>0</v>
      </c>
      <c r="F10" s="9">
        <v>627</v>
      </c>
      <c r="G10" s="9">
        <v>0</v>
      </c>
      <c r="H10" s="9">
        <v>353</v>
      </c>
      <c r="I10" s="9">
        <v>321</v>
      </c>
      <c r="J10" s="9">
        <v>205</v>
      </c>
      <c r="K10" s="9">
        <v>29</v>
      </c>
      <c r="L10" s="9">
        <v>87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10">
        <v>2125</v>
      </c>
    </row>
    <row r="11" spans="1:27" ht="31.5" x14ac:dyDescent="0.2">
      <c r="A11" s="7">
        <v>2</v>
      </c>
      <c r="B11" s="8" t="s">
        <v>7</v>
      </c>
      <c r="C11" s="9">
        <v>52</v>
      </c>
      <c r="D11" s="9">
        <v>0</v>
      </c>
      <c r="E11" s="9">
        <v>60</v>
      </c>
      <c r="F11" s="9">
        <v>0</v>
      </c>
      <c r="G11" s="9">
        <v>0</v>
      </c>
      <c r="H11" s="9">
        <v>30</v>
      </c>
      <c r="I11" s="9">
        <v>166</v>
      </c>
      <c r="J11" s="9">
        <v>60</v>
      </c>
      <c r="K11" s="9">
        <v>139</v>
      </c>
      <c r="L11" s="9">
        <v>30</v>
      </c>
      <c r="M11" s="9">
        <v>40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10">
        <v>577</v>
      </c>
    </row>
    <row r="12" spans="1:27" ht="15.75" x14ac:dyDescent="0.2">
      <c r="A12" s="7">
        <v>3</v>
      </c>
      <c r="B12" s="8" t="s">
        <v>8</v>
      </c>
      <c r="C12" s="9">
        <v>0</v>
      </c>
      <c r="D12" s="9">
        <v>0</v>
      </c>
      <c r="E12" s="9">
        <v>0</v>
      </c>
      <c r="F12" s="9">
        <v>0</v>
      </c>
      <c r="G12" s="9">
        <v>3684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154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10">
        <v>3838</v>
      </c>
    </row>
    <row r="13" spans="1:27" ht="15.75" x14ac:dyDescent="0.2">
      <c r="A13" s="7">
        <v>4</v>
      </c>
      <c r="B13" s="12" t="s">
        <v>9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300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10">
        <v>300</v>
      </c>
    </row>
    <row r="14" spans="1:27" ht="31.5" x14ac:dyDescent="0.2">
      <c r="A14" s="7">
        <v>5</v>
      </c>
      <c r="B14" s="8" t="s">
        <v>10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3548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10">
        <v>3548</v>
      </c>
    </row>
    <row r="15" spans="1:27" s="15" customFormat="1" ht="15.75" x14ac:dyDescent="0.2">
      <c r="A15" s="13"/>
      <c r="B15" s="14" t="s">
        <v>67</v>
      </c>
      <c r="C15" s="10">
        <v>468</v>
      </c>
      <c r="D15" s="10">
        <v>87</v>
      </c>
      <c r="E15" s="10">
        <v>60</v>
      </c>
      <c r="F15" s="10">
        <v>627</v>
      </c>
      <c r="G15" s="10">
        <v>3684</v>
      </c>
      <c r="H15" s="10">
        <v>683</v>
      </c>
      <c r="I15" s="10">
        <v>487</v>
      </c>
      <c r="J15" s="10">
        <v>265</v>
      </c>
      <c r="K15" s="10">
        <v>168</v>
      </c>
      <c r="L15" s="10">
        <v>117</v>
      </c>
      <c r="M15" s="10">
        <v>3588</v>
      </c>
      <c r="N15" s="10">
        <v>0</v>
      </c>
      <c r="O15" s="10">
        <v>0</v>
      </c>
      <c r="P15" s="10">
        <v>0</v>
      </c>
      <c r="Q15" s="10">
        <v>154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10388</v>
      </c>
    </row>
    <row r="16" spans="1:27" ht="15.75" x14ac:dyDescent="0.2">
      <c r="A16" s="7">
        <v>6</v>
      </c>
      <c r="B16" s="16" t="s">
        <v>11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474</v>
      </c>
      <c r="J16" s="9">
        <v>692</v>
      </c>
      <c r="K16" s="9">
        <v>61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10">
        <v>1227</v>
      </c>
    </row>
    <row r="17" spans="1:23" ht="15.75" x14ac:dyDescent="0.2">
      <c r="A17" s="7">
        <v>7</v>
      </c>
      <c r="B17" s="17" t="s">
        <v>68</v>
      </c>
      <c r="C17" s="9">
        <v>0</v>
      </c>
      <c r="D17" s="9">
        <v>0</v>
      </c>
      <c r="E17" s="9">
        <v>0</v>
      </c>
      <c r="F17" s="9">
        <v>7226</v>
      </c>
      <c r="G17" s="9">
        <v>0</v>
      </c>
      <c r="H17" s="9">
        <v>4984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916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10">
        <v>13126</v>
      </c>
    </row>
    <row r="18" spans="1:23" ht="31.5" x14ac:dyDescent="0.2">
      <c r="A18" s="7">
        <v>8</v>
      </c>
      <c r="B18" s="17" t="s">
        <v>12</v>
      </c>
      <c r="C18" s="9">
        <v>24</v>
      </c>
      <c r="D18" s="9">
        <v>0</v>
      </c>
      <c r="E18" s="9">
        <v>0</v>
      </c>
      <c r="F18" s="9">
        <v>821</v>
      </c>
      <c r="G18" s="9">
        <v>0</v>
      </c>
      <c r="H18" s="9">
        <v>0</v>
      </c>
      <c r="I18" s="9">
        <v>292</v>
      </c>
      <c r="J18" s="9">
        <v>272</v>
      </c>
      <c r="K18" s="9">
        <v>100</v>
      </c>
      <c r="L18" s="9">
        <v>140</v>
      </c>
      <c r="M18" s="9">
        <v>0</v>
      </c>
      <c r="N18" s="9">
        <v>0</v>
      </c>
      <c r="O18" s="9">
        <v>0</v>
      </c>
      <c r="P18" s="9">
        <v>559</v>
      </c>
      <c r="Q18" s="9">
        <v>0</v>
      </c>
      <c r="R18" s="9">
        <v>300</v>
      </c>
      <c r="S18" s="9">
        <v>500</v>
      </c>
      <c r="T18" s="9">
        <v>320</v>
      </c>
      <c r="U18" s="9">
        <v>120</v>
      </c>
      <c r="V18" s="9">
        <v>200</v>
      </c>
      <c r="W18" s="10">
        <v>3328</v>
      </c>
    </row>
    <row r="19" spans="1:23" ht="15.75" x14ac:dyDescent="0.2">
      <c r="A19" s="7">
        <v>9</v>
      </c>
      <c r="B19" s="17" t="s">
        <v>13</v>
      </c>
      <c r="C19" s="9">
        <v>0</v>
      </c>
      <c r="D19" s="9">
        <v>1179</v>
      </c>
      <c r="E19" s="9">
        <v>0</v>
      </c>
      <c r="F19" s="9">
        <v>967</v>
      </c>
      <c r="G19" s="9">
        <v>0</v>
      </c>
      <c r="H19" s="9">
        <v>323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161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10">
        <v>2630</v>
      </c>
    </row>
    <row r="20" spans="1:23" ht="31.5" x14ac:dyDescent="0.2">
      <c r="A20" s="7">
        <v>10</v>
      </c>
      <c r="B20" s="17" t="s">
        <v>14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10">
        <v>0</v>
      </c>
    </row>
    <row r="21" spans="1:23" ht="15.75" x14ac:dyDescent="0.2">
      <c r="A21" s="7">
        <v>11</v>
      </c>
      <c r="B21" s="17" t="s">
        <v>15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1801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10">
        <v>1801</v>
      </c>
    </row>
    <row r="22" spans="1:23" ht="31.5" x14ac:dyDescent="0.2">
      <c r="A22" s="7">
        <v>12</v>
      </c>
      <c r="B22" s="17" t="s">
        <v>16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10">
        <v>0</v>
      </c>
    </row>
    <row r="23" spans="1:23" ht="15.75" x14ac:dyDescent="0.2">
      <c r="A23" s="7">
        <v>13</v>
      </c>
      <c r="B23" s="17" t="s">
        <v>17</v>
      </c>
      <c r="C23" s="9">
        <v>0</v>
      </c>
      <c r="D23" s="9">
        <v>0</v>
      </c>
      <c r="E23" s="9">
        <v>940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10">
        <v>940</v>
      </c>
    </row>
    <row r="24" spans="1:23" s="15" customFormat="1" ht="31.5" x14ac:dyDescent="0.2">
      <c r="A24" s="18"/>
      <c r="B24" s="19" t="s">
        <v>69</v>
      </c>
      <c r="C24" s="39">
        <v>24</v>
      </c>
      <c r="D24" s="39">
        <v>1179</v>
      </c>
      <c r="E24" s="39">
        <v>940</v>
      </c>
      <c r="F24" s="39">
        <v>9014</v>
      </c>
      <c r="G24" s="39">
        <v>0</v>
      </c>
      <c r="H24" s="39">
        <v>5307</v>
      </c>
      <c r="I24" s="39">
        <v>766</v>
      </c>
      <c r="J24" s="39">
        <v>964</v>
      </c>
      <c r="K24" s="39">
        <v>1962</v>
      </c>
      <c r="L24" s="39">
        <v>140</v>
      </c>
      <c r="M24" s="39">
        <v>0</v>
      </c>
      <c r="N24" s="39">
        <v>0</v>
      </c>
      <c r="O24" s="39">
        <v>0</v>
      </c>
      <c r="P24" s="39">
        <v>1636</v>
      </c>
      <c r="Q24" s="39">
        <v>0</v>
      </c>
      <c r="R24" s="39">
        <v>300</v>
      </c>
      <c r="S24" s="39">
        <v>500</v>
      </c>
      <c r="T24" s="39">
        <v>320</v>
      </c>
      <c r="U24" s="39">
        <f t="shared" ref="T24:V24" si="0">SUM(U16:U23)</f>
        <v>120</v>
      </c>
      <c r="V24" s="39">
        <f t="shared" si="0"/>
        <v>200</v>
      </c>
      <c r="W24" s="39">
        <v>23052</v>
      </c>
    </row>
    <row r="25" spans="1:23" ht="31.5" x14ac:dyDescent="0.2">
      <c r="A25" s="7">
        <v>14</v>
      </c>
      <c r="B25" s="20" t="s">
        <v>70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10">
        <v>0</v>
      </c>
    </row>
    <row r="26" spans="1:23" s="15" customFormat="1" ht="15.75" x14ac:dyDescent="0.2">
      <c r="A26" s="7">
        <v>15</v>
      </c>
      <c r="B26" s="20" t="s">
        <v>71</v>
      </c>
      <c r="C26" s="9">
        <v>0</v>
      </c>
      <c r="D26" s="9">
        <v>0</v>
      </c>
      <c r="E26" s="9">
        <v>219</v>
      </c>
      <c r="F26" s="9">
        <v>0</v>
      </c>
      <c r="G26" s="9">
        <v>0</v>
      </c>
      <c r="H26" s="9">
        <v>0</v>
      </c>
      <c r="I26" s="9">
        <v>240</v>
      </c>
      <c r="J26" s="9">
        <v>96</v>
      </c>
      <c r="K26" s="9">
        <v>585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10">
        <v>1140</v>
      </c>
    </row>
    <row r="27" spans="1:23" ht="15.75" x14ac:dyDescent="0.2">
      <c r="A27" s="21">
        <v>16</v>
      </c>
      <c r="B27" s="12" t="s">
        <v>18</v>
      </c>
      <c r="C27" s="9">
        <v>0</v>
      </c>
      <c r="D27" s="9">
        <v>0</v>
      </c>
      <c r="E27" s="9">
        <v>0</v>
      </c>
      <c r="F27" s="9">
        <v>3064</v>
      </c>
      <c r="G27" s="9">
        <v>51</v>
      </c>
      <c r="H27" s="9">
        <v>105</v>
      </c>
      <c r="I27" s="9">
        <v>515</v>
      </c>
      <c r="J27" s="9">
        <v>197</v>
      </c>
      <c r="K27" s="9">
        <v>265</v>
      </c>
      <c r="L27" s="9">
        <v>0</v>
      </c>
      <c r="M27" s="9">
        <v>8</v>
      </c>
      <c r="N27" s="9">
        <v>0</v>
      </c>
      <c r="O27" s="9">
        <v>0</v>
      </c>
      <c r="P27" s="9">
        <v>421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10">
        <v>4626</v>
      </c>
    </row>
    <row r="28" spans="1:23" s="15" customFormat="1" ht="31.5" x14ac:dyDescent="0.2">
      <c r="A28" s="18"/>
      <c r="B28" s="19" t="s">
        <v>72</v>
      </c>
      <c r="C28" s="39">
        <v>0</v>
      </c>
      <c r="D28" s="39">
        <v>0</v>
      </c>
      <c r="E28" s="39">
        <v>219</v>
      </c>
      <c r="F28" s="39">
        <v>3064</v>
      </c>
      <c r="G28" s="39">
        <v>51</v>
      </c>
      <c r="H28" s="39">
        <v>105</v>
      </c>
      <c r="I28" s="39">
        <v>755</v>
      </c>
      <c r="J28" s="39">
        <v>293</v>
      </c>
      <c r="K28" s="39">
        <v>850</v>
      </c>
      <c r="L28" s="39">
        <v>0</v>
      </c>
      <c r="M28" s="39">
        <v>8</v>
      </c>
      <c r="N28" s="39">
        <v>0</v>
      </c>
      <c r="O28" s="39">
        <v>0</v>
      </c>
      <c r="P28" s="39">
        <v>421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5766</v>
      </c>
    </row>
    <row r="29" spans="1:23" ht="15.75" x14ac:dyDescent="0.2">
      <c r="A29" s="21">
        <v>17</v>
      </c>
      <c r="B29" s="12" t="s">
        <v>19</v>
      </c>
      <c r="C29" s="9">
        <v>0</v>
      </c>
      <c r="D29" s="9">
        <v>0</v>
      </c>
      <c r="E29" s="9">
        <v>0</v>
      </c>
      <c r="F29" s="9">
        <v>1117</v>
      </c>
      <c r="G29" s="9">
        <v>0</v>
      </c>
      <c r="H29" s="9">
        <v>0</v>
      </c>
      <c r="I29" s="9">
        <v>265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298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10">
        <v>1680</v>
      </c>
    </row>
    <row r="30" spans="1:23" s="15" customFormat="1" ht="15.75" x14ac:dyDescent="0.2">
      <c r="A30" s="22">
        <v>18</v>
      </c>
      <c r="B30" s="12" t="s">
        <v>20</v>
      </c>
      <c r="C30" s="9">
        <v>0</v>
      </c>
      <c r="D30" s="9">
        <v>0</v>
      </c>
      <c r="E30" s="9">
        <v>0</v>
      </c>
      <c r="F30" s="9">
        <v>595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80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10">
        <v>675</v>
      </c>
    </row>
    <row r="31" spans="1:23" ht="15.75" x14ac:dyDescent="0.2">
      <c r="A31" s="21">
        <v>19</v>
      </c>
      <c r="B31" s="12" t="s">
        <v>21</v>
      </c>
      <c r="C31" s="9">
        <v>0</v>
      </c>
      <c r="D31" s="9">
        <v>0</v>
      </c>
      <c r="E31" s="9">
        <v>0</v>
      </c>
      <c r="F31" s="9">
        <v>1177</v>
      </c>
      <c r="G31" s="9">
        <v>0</v>
      </c>
      <c r="H31" s="9">
        <v>298</v>
      </c>
      <c r="I31" s="9">
        <v>0</v>
      </c>
      <c r="J31" s="9">
        <v>0</v>
      </c>
      <c r="K31" s="9">
        <v>74</v>
      </c>
      <c r="L31" s="9">
        <v>0</v>
      </c>
      <c r="M31" s="9">
        <v>0</v>
      </c>
      <c r="N31" s="9">
        <v>0</v>
      </c>
      <c r="O31" s="9">
        <v>0</v>
      </c>
      <c r="P31" s="9">
        <v>238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10">
        <v>1787</v>
      </c>
    </row>
    <row r="32" spans="1:23" ht="15.75" x14ac:dyDescent="0.2">
      <c r="A32" s="22">
        <v>20</v>
      </c>
      <c r="B32" s="12" t="s">
        <v>22</v>
      </c>
      <c r="C32" s="9">
        <v>0</v>
      </c>
      <c r="D32" s="9">
        <v>0</v>
      </c>
      <c r="E32" s="9">
        <v>0</v>
      </c>
      <c r="F32" s="9">
        <v>965</v>
      </c>
      <c r="G32" s="9">
        <v>56</v>
      </c>
      <c r="H32" s="9">
        <v>0</v>
      </c>
      <c r="I32" s="9">
        <v>423</v>
      </c>
      <c r="J32" s="9">
        <v>28</v>
      </c>
      <c r="K32" s="9">
        <v>281</v>
      </c>
      <c r="L32" s="9">
        <v>0</v>
      </c>
      <c r="M32" s="9">
        <v>0</v>
      </c>
      <c r="N32" s="9">
        <v>0</v>
      </c>
      <c r="O32" s="9">
        <v>0</v>
      </c>
      <c r="P32" s="9">
        <v>83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10">
        <v>1836</v>
      </c>
    </row>
    <row r="33" spans="1:23" ht="15.75" x14ac:dyDescent="0.2">
      <c r="A33" s="21">
        <v>21</v>
      </c>
      <c r="B33" s="12" t="s">
        <v>23</v>
      </c>
      <c r="C33" s="9">
        <v>0</v>
      </c>
      <c r="D33" s="9">
        <v>0</v>
      </c>
      <c r="E33" s="9">
        <v>146</v>
      </c>
      <c r="F33" s="9">
        <v>1129</v>
      </c>
      <c r="G33" s="9">
        <v>29</v>
      </c>
      <c r="H33" s="9">
        <v>454</v>
      </c>
      <c r="I33" s="9">
        <v>275</v>
      </c>
      <c r="J33" s="9">
        <v>0</v>
      </c>
      <c r="K33" s="9">
        <v>39</v>
      </c>
      <c r="L33" s="9">
        <v>0</v>
      </c>
      <c r="M33" s="9">
        <v>0</v>
      </c>
      <c r="N33" s="9">
        <v>0</v>
      </c>
      <c r="O33" s="9">
        <v>0</v>
      </c>
      <c r="P33" s="9">
        <v>29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10">
        <v>2101</v>
      </c>
    </row>
    <row r="34" spans="1:23" ht="15.75" x14ac:dyDescent="0.2">
      <c r="A34" s="22">
        <v>22</v>
      </c>
      <c r="B34" s="12" t="s">
        <v>24</v>
      </c>
      <c r="C34" s="9">
        <v>0</v>
      </c>
      <c r="D34" s="9">
        <v>0</v>
      </c>
      <c r="E34" s="9">
        <v>0</v>
      </c>
      <c r="F34" s="9">
        <v>259</v>
      </c>
      <c r="G34" s="9">
        <v>0</v>
      </c>
      <c r="H34" s="9">
        <v>140</v>
      </c>
      <c r="I34" s="9">
        <v>143</v>
      </c>
      <c r="J34" s="9">
        <v>0</v>
      </c>
      <c r="K34" s="9">
        <v>140</v>
      </c>
      <c r="L34" s="9">
        <v>0</v>
      </c>
      <c r="M34" s="9">
        <v>0</v>
      </c>
      <c r="N34" s="9">
        <v>0</v>
      </c>
      <c r="O34" s="9">
        <v>0</v>
      </c>
      <c r="P34" s="9">
        <v>56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10">
        <v>738</v>
      </c>
    </row>
    <row r="35" spans="1:23" ht="15.75" x14ac:dyDescent="0.2">
      <c r="A35" s="21">
        <v>23</v>
      </c>
      <c r="B35" s="12" t="s">
        <v>25</v>
      </c>
      <c r="C35" s="9">
        <v>0</v>
      </c>
      <c r="D35" s="9">
        <v>165</v>
      </c>
      <c r="E35" s="9">
        <v>0</v>
      </c>
      <c r="F35" s="9">
        <v>200</v>
      </c>
      <c r="G35" s="9">
        <v>0</v>
      </c>
      <c r="H35" s="9">
        <v>230</v>
      </c>
      <c r="I35" s="9">
        <v>209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58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10">
        <v>862</v>
      </c>
    </row>
    <row r="36" spans="1:23" ht="15.75" x14ac:dyDescent="0.2">
      <c r="A36" s="22">
        <v>24</v>
      </c>
      <c r="B36" s="12" t="s">
        <v>26</v>
      </c>
      <c r="C36" s="9">
        <v>0</v>
      </c>
      <c r="D36" s="9">
        <v>0</v>
      </c>
      <c r="E36" s="9">
        <v>0</v>
      </c>
      <c r="F36" s="9">
        <v>1319</v>
      </c>
      <c r="G36" s="9">
        <v>54</v>
      </c>
      <c r="H36" s="9">
        <v>0</v>
      </c>
      <c r="I36" s="9">
        <v>60</v>
      </c>
      <c r="J36" s="9">
        <v>0</v>
      </c>
      <c r="K36" s="9">
        <v>27</v>
      </c>
      <c r="L36" s="9">
        <v>0</v>
      </c>
      <c r="M36" s="9">
        <v>0</v>
      </c>
      <c r="N36" s="9">
        <v>0</v>
      </c>
      <c r="O36" s="9">
        <v>0</v>
      </c>
      <c r="P36" s="9">
        <v>135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10">
        <v>1595</v>
      </c>
    </row>
    <row r="37" spans="1:23" ht="15.75" hidden="1" x14ac:dyDescent="0.2">
      <c r="A37" s="21"/>
      <c r="B37" s="54" t="s">
        <v>27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/>
      <c r="V37" s="9"/>
      <c r="W37" s="10">
        <v>0</v>
      </c>
    </row>
    <row r="38" spans="1:23" ht="15.75" x14ac:dyDescent="0.2">
      <c r="A38" s="22">
        <v>25</v>
      </c>
      <c r="B38" s="12" t="s">
        <v>28</v>
      </c>
      <c r="C38" s="9">
        <v>0</v>
      </c>
      <c r="D38" s="9">
        <v>0</v>
      </c>
      <c r="E38" s="9">
        <v>157</v>
      </c>
      <c r="F38" s="9">
        <v>1271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112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10">
        <v>1540</v>
      </c>
    </row>
    <row r="39" spans="1:23" ht="15.75" x14ac:dyDescent="0.2">
      <c r="A39" s="21">
        <v>26</v>
      </c>
      <c r="B39" s="12" t="s">
        <v>29</v>
      </c>
      <c r="C39" s="9">
        <v>0</v>
      </c>
      <c r="D39" s="9">
        <v>0</v>
      </c>
      <c r="E39" s="9">
        <v>52</v>
      </c>
      <c r="F39" s="9">
        <v>268</v>
      </c>
      <c r="G39" s="9">
        <v>0</v>
      </c>
      <c r="H39" s="9">
        <v>125</v>
      </c>
      <c r="I39" s="9">
        <v>25</v>
      </c>
      <c r="J39" s="9">
        <v>0</v>
      </c>
      <c r="K39" s="9">
        <v>25</v>
      </c>
      <c r="L39" s="9">
        <v>0</v>
      </c>
      <c r="M39" s="9">
        <v>0</v>
      </c>
      <c r="N39" s="9">
        <v>0</v>
      </c>
      <c r="O39" s="9">
        <v>0</v>
      </c>
      <c r="P39" s="9">
        <v>51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10">
        <v>546</v>
      </c>
    </row>
    <row r="40" spans="1:23" ht="15.75" x14ac:dyDescent="0.2">
      <c r="A40" s="22">
        <v>27</v>
      </c>
      <c r="B40" s="12" t="s">
        <v>30</v>
      </c>
      <c r="C40" s="9">
        <v>0</v>
      </c>
      <c r="D40" s="9">
        <v>61</v>
      </c>
      <c r="E40" s="9">
        <v>0</v>
      </c>
      <c r="F40" s="9">
        <v>600</v>
      </c>
      <c r="G40" s="9">
        <v>0</v>
      </c>
      <c r="H40" s="9">
        <v>280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30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10">
        <v>971</v>
      </c>
    </row>
    <row r="41" spans="1:23" ht="15.75" x14ac:dyDescent="0.2">
      <c r="A41" s="21">
        <v>28</v>
      </c>
      <c r="B41" s="12" t="s">
        <v>31</v>
      </c>
      <c r="C41" s="9">
        <v>0</v>
      </c>
      <c r="D41" s="9">
        <v>0</v>
      </c>
      <c r="E41" s="9">
        <v>0</v>
      </c>
      <c r="F41" s="9">
        <v>407</v>
      </c>
      <c r="G41" s="9">
        <v>0</v>
      </c>
      <c r="H41" s="9">
        <v>444</v>
      </c>
      <c r="I41" s="9">
        <v>0</v>
      </c>
      <c r="J41" s="9">
        <v>0</v>
      </c>
      <c r="K41" s="9">
        <v>63</v>
      </c>
      <c r="L41" s="9">
        <v>0</v>
      </c>
      <c r="M41" s="9">
        <v>0</v>
      </c>
      <c r="N41" s="9">
        <v>0</v>
      </c>
      <c r="O41" s="9">
        <v>0</v>
      </c>
      <c r="P41" s="9">
        <v>119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10">
        <v>1033</v>
      </c>
    </row>
    <row r="42" spans="1:23" ht="15.75" x14ac:dyDescent="0.2">
      <c r="A42" s="22">
        <v>29</v>
      </c>
      <c r="B42" s="12" t="s">
        <v>32</v>
      </c>
      <c r="C42" s="9">
        <v>0</v>
      </c>
      <c r="D42" s="9">
        <v>0</v>
      </c>
      <c r="E42" s="9">
        <v>0</v>
      </c>
      <c r="F42" s="9">
        <v>646</v>
      </c>
      <c r="G42" s="9">
        <v>0</v>
      </c>
      <c r="H42" s="9">
        <v>0</v>
      </c>
      <c r="I42" s="9">
        <v>85</v>
      </c>
      <c r="J42" s="9">
        <v>0</v>
      </c>
      <c r="K42" s="9">
        <v>129</v>
      </c>
      <c r="L42" s="9">
        <v>0</v>
      </c>
      <c r="M42" s="9">
        <v>0</v>
      </c>
      <c r="N42" s="9">
        <v>0</v>
      </c>
      <c r="O42" s="9">
        <v>0</v>
      </c>
      <c r="P42" s="9">
        <v>58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10">
        <v>918</v>
      </c>
    </row>
    <row r="43" spans="1:23" ht="15.75" hidden="1" x14ac:dyDescent="0.2">
      <c r="A43" s="21"/>
      <c r="B43" s="54" t="s">
        <v>33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/>
      <c r="V43" s="9"/>
      <c r="W43" s="10">
        <v>0</v>
      </c>
    </row>
    <row r="44" spans="1:23" ht="15.75" x14ac:dyDescent="0.2">
      <c r="A44" s="22">
        <v>30</v>
      </c>
      <c r="B44" s="12" t="s">
        <v>34</v>
      </c>
      <c r="C44" s="9">
        <v>0</v>
      </c>
      <c r="D44" s="9">
        <v>0</v>
      </c>
      <c r="E44" s="9">
        <v>0</v>
      </c>
      <c r="F44" s="9">
        <v>2205</v>
      </c>
      <c r="G44" s="9">
        <v>55</v>
      </c>
      <c r="H44" s="9">
        <v>301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10">
        <v>2561</v>
      </c>
    </row>
    <row r="45" spans="1:23" ht="15.75" x14ac:dyDescent="0.2">
      <c r="A45" s="21">
        <v>31</v>
      </c>
      <c r="B45" s="12" t="s">
        <v>35</v>
      </c>
      <c r="C45" s="9">
        <v>0</v>
      </c>
      <c r="D45" s="9">
        <v>0</v>
      </c>
      <c r="E45" s="9">
        <v>0</v>
      </c>
      <c r="F45" s="9">
        <v>567</v>
      </c>
      <c r="G45" s="9">
        <v>0</v>
      </c>
      <c r="H45" s="9">
        <v>287</v>
      </c>
      <c r="I45" s="9">
        <v>453</v>
      </c>
      <c r="J45" s="9">
        <v>0</v>
      </c>
      <c r="K45" s="9">
        <v>144</v>
      </c>
      <c r="L45" s="9">
        <v>0</v>
      </c>
      <c r="M45" s="9">
        <v>0</v>
      </c>
      <c r="N45" s="9">
        <v>0</v>
      </c>
      <c r="O45" s="9">
        <v>0</v>
      </c>
      <c r="P45" s="9">
        <v>58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10">
        <v>1509</v>
      </c>
    </row>
    <row r="46" spans="1:23" ht="15.75" x14ac:dyDescent="0.2">
      <c r="A46" s="22">
        <v>32</v>
      </c>
      <c r="B46" s="12" t="s">
        <v>36</v>
      </c>
      <c r="C46" s="9">
        <v>0</v>
      </c>
      <c r="D46" s="9">
        <v>0</v>
      </c>
      <c r="E46" s="9">
        <v>622</v>
      </c>
      <c r="F46" s="9">
        <v>1255</v>
      </c>
      <c r="G46" s="9">
        <v>61</v>
      </c>
      <c r="H46" s="9">
        <v>606</v>
      </c>
      <c r="I46" s="9">
        <v>61</v>
      </c>
      <c r="J46" s="9">
        <v>358</v>
      </c>
      <c r="K46" s="9">
        <v>272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10">
        <v>3235</v>
      </c>
    </row>
    <row r="47" spans="1:23" ht="15.75" x14ac:dyDescent="0.2">
      <c r="A47" s="21">
        <v>33</v>
      </c>
      <c r="B47" s="12" t="s">
        <v>37</v>
      </c>
      <c r="C47" s="9">
        <v>0</v>
      </c>
      <c r="D47" s="9">
        <v>0</v>
      </c>
      <c r="E47" s="9">
        <v>0</v>
      </c>
      <c r="F47" s="9">
        <v>823</v>
      </c>
      <c r="G47" s="9">
        <v>0</v>
      </c>
      <c r="H47" s="9">
        <v>281</v>
      </c>
      <c r="I47" s="9">
        <v>0</v>
      </c>
      <c r="J47" s="9">
        <v>0</v>
      </c>
      <c r="K47" s="9">
        <v>61</v>
      </c>
      <c r="L47" s="9">
        <v>0</v>
      </c>
      <c r="M47" s="9">
        <v>0</v>
      </c>
      <c r="N47" s="9">
        <v>0</v>
      </c>
      <c r="O47" s="9">
        <v>0</v>
      </c>
      <c r="P47" s="9">
        <v>141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10">
        <v>1306</v>
      </c>
    </row>
    <row r="48" spans="1:23" ht="15.75" x14ac:dyDescent="0.2">
      <c r="A48" s="22">
        <v>34</v>
      </c>
      <c r="B48" s="12" t="s">
        <v>38</v>
      </c>
      <c r="C48" s="9">
        <v>0</v>
      </c>
      <c r="D48" s="9">
        <v>0</v>
      </c>
      <c r="E48" s="9">
        <v>159</v>
      </c>
      <c r="F48" s="9">
        <v>373</v>
      </c>
      <c r="G48" s="9">
        <v>0</v>
      </c>
      <c r="H48" s="9">
        <v>0</v>
      </c>
      <c r="I48" s="9">
        <v>441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281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10">
        <v>1254</v>
      </c>
    </row>
    <row r="49" spans="1:23" ht="15.75" x14ac:dyDescent="0.2">
      <c r="A49" s="21">
        <v>35</v>
      </c>
      <c r="B49" s="12" t="s">
        <v>39</v>
      </c>
      <c r="C49" s="9">
        <v>0</v>
      </c>
      <c r="D49" s="9">
        <v>0</v>
      </c>
      <c r="E49" s="9">
        <v>0</v>
      </c>
      <c r="F49" s="9">
        <v>905</v>
      </c>
      <c r="G49" s="9">
        <v>58</v>
      </c>
      <c r="H49" s="9">
        <v>504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28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10">
        <v>1495</v>
      </c>
    </row>
    <row r="50" spans="1:23" ht="15.75" x14ac:dyDescent="0.2">
      <c r="A50" s="22">
        <v>36</v>
      </c>
      <c r="B50" s="12" t="s">
        <v>40</v>
      </c>
      <c r="C50" s="9">
        <v>0</v>
      </c>
      <c r="D50" s="9">
        <v>328</v>
      </c>
      <c r="E50" s="9">
        <v>0</v>
      </c>
      <c r="F50" s="9">
        <v>163</v>
      </c>
      <c r="G50" s="9">
        <v>0</v>
      </c>
      <c r="H50" s="9">
        <v>328</v>
      </c>
      <c r="I50" s="9">
        <v>0</v>
      </c>
      <c r="J50" s="9">
        <v>0</v>
      </c>
      <c r="K50" s="9">
        <v>68</v>
      </c>
      <c r="L50" s="9">
        <v>0</v>
      </c>
      <c r="M50" s="9">
        <v>0</v>
      </c>
      <c r="N50" s="9">
        <v>0</v>
      </c>
      <c r="O50" s="9">
        <v>0</v>
      </c>
      <c r="P50" s="9">
        <v>33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10">
        <v>920</v>
      </c>
    </row>
    <row r="51" spans="1:23" ht="31.5" x14ac:dyDescent="0.2">
      <c r="A51" s="21">
        <v>37</v>
      </c>
      <c r="B51" s="12" t="s">
        <v>73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10">
        <v>0</v>
      </c>
    </row>
    <row r="52" spans="1:23" ht="47.25" x14ac:dyDescent="0.2">
      <c r="A52" s="22">
        <v>38</v>
      </c>
      <c r="B52" s="12" t="s">
        <v>74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769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10">
        <v>769</v>
      </c>
    </row>
    <row r="53" spans="1:23" s="15" customFormat="1" ht="47.25" x14ac:dyDescent="0.2">
      <c r="A53" s="18"/>
      <c r="B53" s="19" t="s">
        <v>75</v>
      </c>
      <c r="C53" s="39">
        <v>0</v>
      </c>
      <c r="D53" s="39">
        <v>554</v>
      </c>
      <c r="E53" s="39">
        <v>1136</v>
      </c>
      <c r="F53" s="39">
        <v>16244</v>
      </c>
      <c r="G53" s="39">
        <v>313</v>
      </c>
      <c r="H53" s="39">
        <v>4278</v>
      </c>
      <c r="I53" s="39">
        <v>2440</v>
      </c>
      <c r="J53" s="39">
        <v>386</v>
      </c>
      <c r="K53" s="39">
        <v>1323</v>
      </c>
      <c r="L53" s="39">
        <v>0</v>
      </c>
      <c r="M53" s="39">
        <v>0</v>
      </c>
      <c r="N53" s="39">
        <v>0</v>
      </c>
      <c r="O53" s="39">
        <v>769</v>
      </c>
      <c r="P53" s="39">
        <v>1888</v>
      </c>
      <c r="Q53" s="39">
        <v>0</v>
      </c>
      <c r="R53" s="39">
        <v>0</v>
      </c>
      <c r="S53" s="39">
        <v>0</v>
      </c>
      <c r="T53" s="39">
        <v>0</v>
      </c>
      <c r="U53" s="39">
        <v>0</v>
      </c>
      <c r="V53" s="39">
        <v>0</v>
      </c>
      <c r="W53" s="39">
        <v>29331</v>
      </c>
    </row>
    <row r="54" spans="1:23" s="15" customFormat="1" ht="15.75" x14ac:dyDescent="0.2">
      <c r="A54" s="18"/>
      <c r="B54" s="19" t="s">
        <v>76</v>
      </c>
      <c r="C54" s="39">
        <v>492</v>
      </c>
      <c r="D54" s="39">
        <v>1820</v>
      </c>
      <c r="E54" s="39">
        <v>2355</v>
      </c>
      <c r="F54" s="39">
        <v>28949</v>
      </c>
      <c r="G54" s="39">
        <v>4048</v>
      </c>
      <c r="H54" s="39">
        <v>10373</v>
      </c>
      <c r="I54" s="39">
        <v>4448</v>
      </c>
      <c r="J54" s="39">
        <v>1908</v>
      </c>
      <c r="K54" s="39">
        <v>4303</v>
      </c>
      <c r="L54" s="39">
        <v>257</v>
      </c>
      <c r="M54" s="39">
        <v>3596</v>
      </c>
      <c r="N54" s="39">
        <v>0</v>
      </c>
      <c r="O54" s="39">
        <v>769</v>
      </c>
      <c r="P54" s="39">
        <v>3945</v>
      </c>
      <c r="Q54" s="39">
        <v>154</v>
      </c>
      <c r="R54" s="39">
        <v>300</v>
      </c>
      <c r="S54" s="39">
        <v>500</v>
      </c>
      <c r="T54" s="39">
        <v>320</v>
      </c>
      <c r="U54" s="39">
        <f t="shared" ref="T54:V54" si="1">U15+U24+U28+U53</f>
        <v>120</v>
      </c>
      <c r="V54" s="39">
        <f t="shared" si="1"/>
        <v>200</v>
      </c>
      <c r="W54" s="39">
        <v>68537</v>
      </c>
    </row>
    <row r="55" spans="1:23" ht="31.5" x14ac:dyDescent="0.25">
      <c r="A55" s="23">
        <v>39</v>
      </c>
      <c r="B55" s="24" t="s">
        <v>41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75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10">
        <v>75</v>
      </c>
    </row>
    <row r="56" spans="1:23" s="15" customFormat="1" ht="15.75" x14ac:dyDescent="0.25">
      <c r="A56" s="51"/>
      <c r="B56" s="25" t="s">
        <v>77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75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75</v>
      </c>
    </row>
    <row r="57" spans="1:23" ht="15.75" x14ac:dyDescent="0.2">
      <c r="A57" s="13">
        <v>40</v>
      </c>
      <c r="B57" s="12" t="s">
        <v>42</v>
      </c>
      <c r="C57" s="9">
        <v>0</v>
      </c>
      <c r="D57" s="9">
        <v>0</v>
      </c>
      <c r="E57" s="9">
        <v>0</v>
      </c>
      <c r="F57" s="9">
        <v>1540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308</v>
      </c>
      <c r="M57" s="9">
        <v>616</v>
      </c>
      <c r="N57" s="9">
        <v>308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10">
        <v>2772</v>
      </c>
    </row>
    <row r="58" spans="1:23" ht="15.75" x14ac:dyDescent="0.2">
      <c r="A58" s="13">
        <v>41</v>
      </c>
      <c r="B58" s="12" t="s">
        <v>43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10">
        <v>0</v>
      </c>
    </row>
    <row r="59" spans="1:23" ht="15.75" x14ac:dyDescent="0.2">
      <c r="A59" s="13">
        <v>42</v>
      </c>
      <c r="B59" s="12" t="s">
        <v>78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10">
        <v>0</v>
      </c>
    </row>
    <row r="60" spans="1:23" ht="15.75" x14ac:dyDescent="0.2">
      <c r="A60" s="13">
        <v>43</v>
      </c>
      <c r="B60" s="12" t="s">
        <v>79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10">
        <v>0</v>
      </c>
    </row>
    <row r="61" spans="1:23" s="15" customFormat="1" ht="31.5" x14ac:dyDescent="0.2">
      <c r="A61" s="26">
        <v>44</v>
      </c>
      <c r="B61" s="27" t="s">
        <v>108</v>
      </c>
      <c r="C61" s="9">
        <v>0</v>
      </c>
      <c r="D61" s="9">
        <v>0</v>
      </c>
      <c r="E61" s="9">
        <v>0</v>
      </c>
      <c r="F61" s="9">
        <v>487</v>
      </c>
      <c r="G61" s="9">
        <v>0</v>
      </c>
      <c r="H61" s="9">
        <v>228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10">
        <v>715</v>
      </c>
    </row>
    <row r="62" spans="1:23" s="15" customFormat="1" ht="31.5" x14ac:dyDescent="0.2">
      <c r="A62" s="26">
        <v>45</v>
      </c>
      <c r="B62" s="27" t="s">
        <v>80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10">
        <v>0</v>
      </c>
    </row>
    <row r="63" spans="1:23" ht="15.75" x14ac:dyDescent="0.2">
      <c r="A63" s="13">
        <v>46</v>
      </c>
      <c r="B63" s="27" t="s">
        <v>109</v>
      </c>
      <c r="C63" s="9">
        <v>0</v>
      </c>
      <c r="D63" s="9">
        <v>304</v>
      </c>
      <c r="E63" s="9">
        <v>0</v>
      </c>
      <c r="F63" s="9">
        <v>1247</v>
      </c>
      <c r="G63" s="9">
        <v>0</v>
      </c>
      <c r="H63" s="9">
        <v>304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10">
        <v>1855</v>
      </c>
    </row>
    <row r="64" spans="1:23" ht="31.5" hidden="1" x14ac:dyDescent="0.2">
      <c r="A64" s="13"/>
      <c r="B64" s="28" t="s">
        <v>44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10">
        <v>0</v>
      </c>
    </row>
    <row r="65" spans="1:23" s="15" customFormat="1" ht="31.5" x14ac:dyDescent="0.2">
      <c r="A65" s="18"/>
      <c r="B65" s="29" t="s">
        <v>81</v>
      </c>
      <c r="C65" s="39">
        <v>0</v>
      </c>
      <c r="D65" s="39">
        <v>304</v>
      </c>
      <c r="E65" s="39">
        <v>0</v>
      </c>
      <c r="F65" s="39">
        <v>3274</v>
      </c>
      <c r="G65" s="39">
        <v>0</v>
      </c>
      <c r="H65" s="39">
        <v>532</v>
      </c>
      <c r="I65" s="39">
        <v>0</v>
      </c>
      <c r="J65" s="39">
        <v>0</v>
      </c>
      <c r="K65" s="39">
        <v>0</v>
      </c>
      <c r="L65" s="39">
        <v>308</v>
      </c>
      <c r="M65" s="39">
        <v>616</v>
      </c>
      <c r="N65" s="39">
        <v>308</v>
      </c>
      <c r="O65" s="39">
        <v>0</v>
      </c>
      <c r="P65" s="39">
        <v>0</v>
      </c>
      <c r="Q65" s="39">
        <v>0</v>
      </c>
      <c r="R65" s="39">
        <v>0</v>
      </c>
      <c r="S65" s="39">
        <v>0</v>
      </c>
      <c r="T65" s="39">
        <v>0</v>
      </c>
      <c r="U65" s="39">
        <v>0</v>
      </c>
      <c r="V65" s="39">
        <v>0</v>
      </c>
      <c r="W65" s="39">
        <v>5342</v>
      </c>
    </row>
    <row r="66" spans="1:23" ht="31.5" x14ac:dyDescent="0.2">
      <c r="A66" s="30">
        <v>47</v>
      </c>
      <c r="B66" s="31" t="s">
        <v>82</v>
      </c>
      <c r="C66" s="9">
        <v>0</v>
      </c>
      <c r="D66" s="9">
        <v>0</v>
      </c>
      <c r="E66" s="9">
        <v>0</v>
      </c>
      <c r="F66" s="9">
        <v>416</v>
      </c>
      <c r="G66" s="9">
        <v>0</v>
      </c>
      <c r="H66" s="9">
        <v>208</v>
      </c>
      <c r="I66" s="9">
        <v>600</v>
      </c>
      <c r="J66" s="9">
        <v>0</v>
      </c>
      <c r="K66" s="9">
        <v>63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10">
        <v>1287</v>
      </c>
    </row>
    <row r="67" spans="1:23" ht="15.75" x14ac:dyDescent="0.2">
      <c r="A67" s="32">
        <v>48</v>
      </c>
      <c r="B67" s="30" t="s">
        <v>112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874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10">
        <v>874</v>
      </c>
    </row>
    <row r="68" spans="1:23" ht="15.75" x14ac:dyDescent="0.2">
      <c r="A68" s="32">
        <v>49</v>
      </c>
      <c r="B68" s="31" t="s">
        <v>83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95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10">
        <v>95</v>
      </c>
    </row>
    <row r="69" spans="1:23" ht="15.75" x14ac:dyDescent="0.2">
      <c r="A69" s="32">
        <v>50</v>
      </c>
      <c r="B69" s="33" t="s">
        <v>45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75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10">
        <v>75</v>
      </c>
    </row>
    <row r="70" spans="1:23" s="15" customFormat="1" ht="15.75" x14ac:dyDescent="0.2">
      <c r="A70" s="32">
        <v>51</v>
      </c>
      <c r="B70" s="33" t="s">
        <v>46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75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10">
        <v>75</v>
      </c>
    </row>
    <row r="71" spans="1:23" ht="31.5" x14ac:dyDescent="0.2">
      <c r="A71" s="32">
        <v>52</v>
      </c>
      <c r="B71" s="33" t="s">
        <v>47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11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10">
        <v>11</v>
      </c>
    </row>
    <row r="72" spans="1:23" ht="31.5" x14ac:dyDescent="0.2">
      <c r="A72" s="32">
        <v>53</v>
      </c>
      <c r="B72" s="33" t="s">
        <v>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73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10">
        <v>73</v>
      </c>
    </row>
    <row r="73" spans="1:23" ht="15.75" x14ac:dyDescent="0.2">
      <c r="A73" s="26">
        <v>54</v>
      </c>
      <c r="B73" s="33" t="s">
        <v>49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73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10">
        <v>73</v>
      </c>
    </row>
    <row r="74" spans="1:23" ht="15.75" x14ac:dyDescent="0.2">
      <c r="A74" s="13">
        <v>55</v>
      </c>
      <c r="B74" s="31" t="s">
        <v>50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10">
        <v>0</v>
      </c>
    </row>
    <row r="75" spans="1:23" ht="15.75" x14ac:dyDescent="0.2">
      <c r="A75" s="13">
        <v>56</v>
      </c>
      <c r="B75" s="31" t="s">
        <v>84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10">
        <v>0</v>
      </c>
    </row>
    <row r="76" spans="1:23" ht="15.75" x14ac:dyDescent="0.2">
      <c r="A76" s="26">
        <v>57</v>
      </c>
      <c r="B76" s="31" t="s">
        <v>51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10">
        <v>0</v>
      </c>
    </row>
    <row r="77" spans="1:23" ht="31.5" x14ac:dyDescent="0.2">
      <c r="A77" s="26">
        <v>58</v>
      </c>
      <c r="B77" s="31" t="s">
        <v>85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10">
        <v>0</v>
      </c>
    </row>
    <row r="78" spans="1:23" ht="15.75" x14ac:dyDescent="0.2">
      <c r="A78" s="26">
        <v>59</v>
      </c>
      <c r="B78" s="31" t="s">
        <v>86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10">
        <v>0</v>
      </c>
    </row>
    <row r="79" spans="1:23" ht="15.75" x14ac:dyDescent="0.2">
      <c r="A79" s="13">
        <v>60</v>
      </c>
      <c r="B79" s="31" t="s">
        <v>87</v>
      </c>
      <c r="C79" s="9">
        <v>2657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10">
        <v>2657</v>
      </c>
    </row>
    <row r="80" spans="1:23" ht="31.5" x14ac:dyDescent="0.2">
      <c r="A80" s="13">
        <v>61</v>
      </c>
      <c r="B80" s="34" t="s">
        <v>52</v>
      </c>
      <c r="C80" s="9">
        <v>85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10">
        <v>85</v>
      </c>
    </row>
    <row r="81" spans="1:23" ht="15.75" x14ac:dyDescent="0.2">
      <c r="A81" s="26">
        <v>62</v>
      </c>
      <c r="B81" s="31" t="s">
        <v>53</v>
      </c>
      <c r="C81" s="9">
        <v>0</v>
      </c>
      <c r="D81" s="9">
        <v>0</v>
      </c>
      <c r="E81" s="9">
        <v>0</v>
      </c>
      <c r="F81" s="9">
        <v>150</v>
      </c>
      <c r="G81" s="9">
        <v>0</v>
      </c>
      <c r="H81" s="9">
        <v>0</v>
      </c>
      <c r="I81" s="9">
        <v>50</v>
      </c>
      <c r="J81" s="9">
        <v>50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10">
        <v>250</v>
      </c>
    </row>
    <row r="82" spans="1:23" ht="15.75" x14ac:dyDescent="0.2">
      <c r="A82" s="26">
        <v>63</v>
      </c>
      <c r="B82" s="33" t="s">
        <v>54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220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10">
        <v>220</v>
      </c>
    </row>
    <row r="83" spans="1:23" ht="31.5" x14ac:dyDescent="0.2">
      <c r="A83" s="26">
        <v>64</v>
      </c>
      <c r="B83" s="33" t="s">
        <v>55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10">
        <v>0</v>
      </c>
    </row>
    <row r="84" spans="1:23" ht="15.75" x14ac:dyDescent="0.2">
      <c r="A84" s="26">
        <v>65</v>
      </c>
      <c r="B84" s="33" t="s">
        <v>56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10">
        <v>0</v>
      </c>
    </row>
    <row r="85" spans="1:23" ht="31.5" x14ac:dyDescent="0.2">
      <c r="A85" s="26">
        <v>66</v>
      </c>
      <c r="B85" s="31" t="s">
        <v>57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10">
        <v>0</v>
      </c>
    </row>
    <row r="86" spans="1:23" ht="15.75" x14ac:dyDescent="0.2">
      <c r="A86" s="26">
        <v>67</v>
      </c>
      <c r="B86" s="31" t="s">
        <v>58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10">
        <v>0</v>
      </c>
    </row>
    <row r="87" spans="1:23" s="35" customFormat="1" ht="31.5" x14ac:dyDescent="0.2">
      <c r="A87" s="26">
        <v>68</v>
      </c>
      <c r="B87" s="31" t="s">
        <v>88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10">
        <v>0</v>
      </c>
    </row>
    <row r="88" spans="1:23" s="35" customFormat="1" ht="15.75" x14ac:dyDescent="0.2">
      <c r="A88" s="36"/>
      <c r="B88" s="37" t="s">
        <v>59</v>
      </c>
      <c r="C88" s="39">
        <v>2742</v>
      </c>
      <c r="D88" s="39">
        <v>0</v>
      </c>
      <c r="E88" s="39">
        <v>0</v>
      </c>
      <c r="F88" s="39">
        <v>566</v>
      </c>
      <c r="G88" s="39">
        <v>0</v>
      </c>
      <c r="H88" s="39">
        <v>208</v>
      </c>
      <c r="I88" s="39">
        <v>650</v>
      </c>
      <c r="J88" s="39">
        <v>50</v>
      </c>
      <c r="K88" s="39">
        <v>1559</v>
      </c>
      <c r="L88" s="39">
        <v>0</v>
      </c>
      <c r="M88" s="39">
        <v>0</v>
      </c>
      <c r="N88" s="39">
        <v>0</v>
      </c>
      <c r="O88" s="39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f t="shared" ref="T88:V88" si="2">SUM(U66:U87)</f>
        <v>0</v>
      </c>
      <c r="V88" s="39">
        <f t="shared" si="2"/>
        <v>0</v>
      </c>
      <c r="W88" s="39">
        <v>5775</v>
      </c>
    </row>
    <row r="89" spans="1:23" s="40" customFormat="1" ht="15.75" x14ac:dyDescent="0.2">
      <c r="A89" s="38"/>
      <c r="B89" s="19" t="s">
        <v>60</v>
      </c>
      <c r="C89" s="39">
        <v>3234</v>
      </c>
      <c r="D89" s="39">
        <v>2124</v>
      </c>
      <c r="E89" s="39">
        <v>2355</v>
      </c>
      <c r="F89" s="39">
        <v>32789</v>
      </c>
      <c r="G89" s="39">
        <v>4048</v>
      </c>
      <c r="H89" s="39">
        <v>11113</v>
      </c>
      <c r="I89" s="39">
        <v>5098</v>
      </c>
      <c r="J89" s="39">
        <v>1958</v>
      </c>
      <c r="K89" s="39">
        <v>5937</v>
      </c>
      <c r="L89" s="39">
        <v>565</v>
      </c>
      <c r="M89" s="39">
        <v>4212</v>
      </c>
      <c r="N89" s="39">
        <v>308</v>
      </c>
      <c r="O89" s="39">
        <v>769</v>
      </c>
      <c r="P89" s="39">
        <v>3945</v>
      </c>
      <c r="Q89" s="39">
        <v>154</v>
      </c>
      <c r="R89" s="39">
        <v>300</v>
      </c>
      <c r="S89" s="39">
        <v>500</v>
      </c>
      <c r="T89" s="39">
        <v>320</v>
      </c>
      <c r="U89" s="39">
        <f t="shared" ref="T89:V89" si="3">U54+U56+U65+U88</f>
        <v>120</v>
      </c>
      <c r="V89" s="39">
        <f t="shared" si="3"/>
        <v>200</v>
      </c>
      <c r="W89" s="39">
        <v>79729</v>
      </c>
    </row>
    <row r="90" spans="1:23" ht="50.25" customHeight="1" x14ac:dyDescent="0.25">
      <c r="A90" s="41"/>
      <c r="B90" s="42" t="s">
        <v>61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74</v>
      </c>
      <c r="J90" s="9">
        <v>432</v>
      </c>
      <c r="K90" s="9">
        <v>3</v>
      </c>
      <c r="L90" s="9">
        <v>2</v>
      </c>
      <c r="M90" s="9">
        <v>0</v>
      </c>
      <c r="N90" s="9">
        <v>2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10">
        <v>513</v>
      </c>
    </row>
    <row r="91" spans="1:23" ht="15.75" x14ac:dyDescent="0.25">
      <c r="A91" s="43"/>
      <c r="B91" s="44" t="s">
        <v>62</v>
      </c>
      <c r="C91" s="10">
        <v>3234</v>
      </c>
      <c r="D91" s="10">
        <v>2124</v>
      </c>
      <c r="E91" s="10">
        <v>2355</v>
      </c>
      <c r="F91" s="10">
        <v>32789</v>
      </c>
      <c r="G91" s="10">
        <v>4048</v>
      </c>
      <c r="H91" s="10">
        <v>11113</v>
      </c>
      <c r="I91" s="10">
        <v>5172</v>
      </c>
      <c r="J91" s="10">
        <v>2390</v>
      </c>
      <c r="K91" s="10">
        <v>5940</v>
      </c>
      <c r="L91" s="10">
        <v>567</v>
      </c>
      <c r="M91" s="10">
        <v>4212</v>
      </c>
      <c r="N91" s="10">
        <v>310</v>
      </c>
      <c r="O91" s="10">
        <v>769</v>
      </c>
      <c r="P91" s="10">
        <v>3945</v>
      </c>
      <c r="Q91" s="10">
        <v>154</v>
      </c>
      <c r="R91" s="10">
        <v>300</v>
      </c>
      <c r="S91" s="10">
        <v>500</v>
      </c>
      <c r="T91" s="10">
        <v>320</v>
      </c>
      <c r="U91" s="10">
        <f t="shared" ref="T91:V91" si="4">SUM(U89:U90)</f>
        <v>120</v>
      </c>
      <c r="V91" s="10">
        <f t="shared" si="4"/>
        <v>200</v>
      </c>
      <c r="W91" s="45">
        <v>80242</v>
      </c>
    </row>
    <row r="92" spans="1:23" ht="6" customHeight="1" x14ac:dyDescent="0.2">
      <c r="B92" s="46"/>
      <c r="W92" s="47"/>
    </row>
    <row r="93" spans="1:23" ht="8.25" customHeight="1" x14ac:dyDescent="0.2"/>
    <row r="94" spans="1:23" x14ac:dyDescent="0.2">
      <c r="A94" s="1" t="s">
        <v>63</v>
      </c>
      <c r="B94" s="2" t="s">
        <v>64</v>
      </c>
    </row>
    <row r="95" spans="1:23" ht="20.25" customHeight="1" x14ac:dyDescent="0.2">
      <c r="A95" s="48" t="s">
        <v>65</v>
      </c>
      <c r="B95" s="49" t="s">
        <v>66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</row>
    <row r="96" spans="1:23" x14ac:dyDescent="0.2">
      <c r="W96" s="11"/>
    </row>
    <row r="97" spans="1:114" s="3" customFormat="1" x14ac:dyDescent="0.2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11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</row>
    <row r="98" spans="1:114" s="3" customFormat="1" x14ac:dyDescent="0.2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11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</row>
    <row r="99" spans="1:114" x14ac:dyDescent="0.2">
      <c r="W99" s="11"/>
    </row>
    <row r="100" spans="1:114" ht="18.75" x14ac:dyDescent="0.3">
      <c r="W100" s="50"/>
    </row>
  </sheetData>
  <mergeCells count="25">
    <mergeCell ref="U7:V7"/>
    <mergeCell ref="L7:L8"/>
    <mergeCell ref="A5:A8"/>
    <mergeCell ref="B5:B8"/>
    <mergeCell ref="G7:G8"/>
    <mergeCell ref="H7:H8"/>
    <mergeCell ref="I7:I8"/>
    <mergeCell ref="J7:J8"/>
    <mergeCell ref="K7:K8"/>
    <mergeCell ref="Q2:W2"/>
    <mergeCell ref="C5:W6"/>
    <mergeCell ref="C7:C8"/>
    <mergeCell ref="D7:D8"/>
    <mergeCell ref="E7:E8"/>
    <mergeCell ref="F7:F8"/>
    <mergeCell ref="R7:R8"/>
    <mergeCell ref="S7:S8"/>
    <mergeCell ref="T7:T8"/>
    <mergeCell ref="A4:W4"/>
    <mergeCell ref="M7:M8"/>
    <mergeCell ref="N7:N8"/>
    <mergeCell ref="O7:O8"/>
    <mergeCell ref="P7:P8"/>
    <mergeCell ref="Q7:Q8"/>
    <mergeCell ref="W7:W8"/>
  </mergeCells>
  <printOptions horizontalCentered="1"/>
  <pageMargins left="0.39370078740157483" right="0" top="0" bottom="0.27559055118110237" header="0" footer="0"/>
  <pageSetup paperSize="9" scale="41" fitToWidth="3" orientation="portrait" r:id="rId1"/>
  <headerFooter alignWithMargins="0">
    <oddFooter>&amp;L&amp;8&amp;Z&amp;F&amp;A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Объемы_2016 год</vt:lpstr>
      <vt:lpstr>'Объемы_2016 год'!Область_печати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Рамазанова Юлия</cp:lastModifiedBy>
  <cp:lastPrinted>2016-06-30T14:51:49Z</cp:lastPrinted>
  <dcterms:created xsi:type="dcterms:W3CDTF">2015-12-31T06:33:20Z</dcterms:created>
  <dcterms:modified xsi:type="dcterms:W3CDTF">2016-06-30T14:51:54Z</dcterms:modified>
</cp:coreProperties>
</file>